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-120" yWindow="-120" windowWidth="29040" windowHeight="15840"/>
  </bookViews>
  <sheets>
    <sheet name="LOT 1" sheetId="14" r:id="rId1"/>
  </sheets>
  <definedNames>
    <definedName name="_xlnm.Print_Titles" localSheetId="0">'LOT 1'!$3:$3</definedName>
  </definedNames>
  <calcPr calcId="145621"/>
</workbook>
</file>

<file path=xl/calcChain.xml><?xml version="1.0" encoding="utf-8"?>
<calcChain xmlns="http://schemas.openxmlformats.org/spreadsheetml/2006/main">
  <c r="E14" i="14" l="1"/>
  <c r="E22" i="14" l="1"/>
  <c r="E23" i="14" l="1"/>
  <c r="E21" i="14"/>
  <c r="E18" i="14"/>
  <c r="E17" i="14"/>
  <c r="E16" i="14"/>
  <c r="E15" i="14"/>
  <c r="E12" i="14"/>
  <c r="E11" i="14"/>
  <c r="E10" i="14"/>
  <c r="E9" i="14"/>
  <c r="E8" i="14"/>
  <c r="E7" i="14"/>
  <c r="E6" i="14"/>
  <c r="E5" i="14"/>
</calcChain>
</file>

<file path=xl/sharedStrings.xml><?xml version="1.0" encoding="utf-8"?>
<sst xmlns="http://schemas.openxmlformats.org/spreadsheetml/2006/main" count="140" uniqueCount="72">
  <si>
    <t>Кол-во</t>
  </si>
  <si>
    <t>м</t>
  </si>
  <si>
    <t>ТУ 14-3-1128-2000</t>
  </si>
  <si>
    <t>TDS 21631-76</t>
  </si>
  <si>
    <t>TDS 10704-91</t>
  </si>
  <si>
    <t>TDS 3262-75*</t>
  </si>
  <si>
    <t>TDS 5781-82*</t>
  </si>
  <si>
    <t>Трубы стальные электросварные группа поставки В1 работающие под давлением с гарантией гидравлического испытания или соответствия нормам испытательного гидравлического давления ГЗ-80</t>
  </si>
  <si>
    <t xml:space="preserve">Спецификация по лоту №1 "Трубы и металлопродукция" </t>
  </si>
  <si>
    <t>Примечание:</t>
  </si>
  <si>
    <t>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описания.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</si>
  <si>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</si>
  <si>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</si>
  <si>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предложения (CD-диск или USB флешка) .</t>
  </si>
  <si>
    <t>5. Включение поставляемого оборудования в Государственный реестр Туркменистана за счет ПОСТАВЩИКА.</t>
  </si>
  <si>
    <t>6. УСЛОВИЯ ОПЛАТЫ: ЗА СЧЕТ СОБСТВЕННЫХ СРЕДСТВ ГК "ТУРКМЕНГАЗ" И/ИЛИ  ЗА СЧЕТ ПРИВЛЕЧЕНИЯ ФИНАНСОВЫХ СРЕДСТВ.</t>
  </si>
  <si>
    <t>7. Поставщик должен предоставить информацию с официально заверенным переводом: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</si>
  <si>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</si>
  <si>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</si>
  <si>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</si>
  <si>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</si>
  <si>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>- Калькуляцию цен, на предлагаемое к поставке оборудование;</t>
  </si>
  <si>
    <t>- Цену, на предлагаемое к обучение, шефмонтаж указать отдельно.</t>
  </si>
  <si>
    <t>8. Рассматриваются  предложения  участников тендера которые являются производителем и/или официальным  представителем  производителя.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</si>
  <si>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</si>
  <si>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оборудования. (Если предлагается аналог, необходимо предоставить расшифровку маркировки)</t>
  </si>
  <si>
    <t>2. Все необходимые параметры (конструктивное исполнение, климатическое исполнение, и т.п.)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</si>
  <si>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</si>
  <si>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</si>
  <si>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</si>
  <si>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 xml:space="preserve">6. Предоставляемая техническая информация должна быть обозначена соответствующим № позиции по ЛОТ. </t>
  </si>
  <si>
    <t>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</si>
  <si>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 xml:space="preserve">8.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</t>
  </si>
  <si>
    <t>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</si>
  <si>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>№ п/п</t>
  </si>
  <si>
    <t>Наименование продукции</t>
  </si>
  <si>
    <t>Тип, марка, ГОСТ, тех. условия, чертеж, особые требование</t>
  </si>
  <si>
    <t>Ед. 
изм.</t>
  </si>
  <si>
    <t>График поставки</t>
  </si>
  <si>
    <t>Базис поставки по "Инкотермс"</t>
  </si>
  <si>
    <t>Страна, завод-изготовитель</t>
  </si>
  <si>
    <t>Год выпуска продукции</t>
  </si>
  <si>
    <t>Примечание</t>
  </si>
  <si>
    <t>2023.</t>
  </si>
  <si>
    <t>Труба Ø25х2,5мм</t>
  </si>
  <si>
    <t xml:space="preserve">108х4,5мм
 ГОСТ 10704-91
В20 ГОСТ 10705-80           </t>
  </si>
  <si>
    <t>89х4,0мм 
ГОСТ 10704-91                     В20 ГОСТ 10705-80</t>
  </si>
  <si>
    <t>Труба Ø 325х10мм с 3-х слойным покрытием на основе экструдированного полиэтилена НПЭПк-3</t>
  </si>
  <si>
    <t>Труба Ø 325х10мм,  Ст.20</t>
  </si>
  <si>
    <t>Труба Ø 219х8мм</t>
  </si>
  <si>
    <t>Труба Ø 159х8мм, Ст.20</t>
  </si>
  <si>
    <t>Труба Ø 108х5мм, Ст.20</t>
  </si>
  <si>
    <t>Труба Ø 89х4мм, Ст.20</t>
  </si>
  <si>
    <t xml:space="preserve">Труба Ø 57х5мм,  Ст.20 </t>
  </si>
  <si>
    <t xml:space="preserve">Труба Ø 57х4мм, Ст.20 </t>
  </si>
  <si>
    <t>Труба Ø 32х4мм, Ст.20</t>
  </si>
  <si>
    <t>Труба Ø 8х2мм,  Ст.20</t>
  </si>
  <si>
    <t>Труба стальная электросварная Ø273х6мм</t>
  </si>
  <si>
    <t>Труба стальная электросварная Ø219х6мм</t>
  </si>
  <si>
    <t>Труба стальная электросварная Ø108х4мм</t>
  </si>
  <si>
    <t>Труба стальная электросварная Ø76х3,5мм</t>
  </si>
  <si>
    <t>Труба стальная электросварная Ø57х3мм</t>
  </si>
  <si>
    <t>TDS 8732-78                     В20 TDS 8731-74</t>
  </si>
  <si>
    <t>TDS 8732-78                                                                                                                                                                         В20 TDS 8731-74</t>
  </si>
  <si>
    <t>TDS 8734-75                     В20 TDS 8733-74</t>
  </si>
  <si>
    <t>ТУ 14-3-1128-2000.
ТУ 1394-001-45657335-06</t>
  </si>
  <si>
    <t>_//_//_//_</t>
  </si>
  <si>
    <t>Труба поливинилхлоридная негорючая Ø16мм</t>
  </si>
  <si>
    <t>Листы алюминыевые b=0,3мм, марка АД1</t>
  </si>
  <si>
    <t xml:space="preserve">СтальØ16мм, А-I, L=1150-1 шт </t>
  </si>
  <si>
    <t>m²</t>
  </si>
  <si>
    <t>DAP (УКПО, Марыйская база №2), ст. Гарыбата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</si>
</sst>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/>
    <xf numFmtId="49" fontId="3" fillId="0" borderId="0" xfId="0" applyNumberFormat="1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2" borderId="0" xfId="0" applyFont="1" applyFill="1" applyBorder="1"/>
    <xf numFmtId="0" fontId="10" fillId="2" borderId="0" xfId="0" applyFont="1" applyFill="1" applyBorder="1" applyAlignment="1">
      <alignment horizontal="center" vertical="center" wrapText="1"/>
    </xf>
    <xf numFmtId="164" fontId="11" fillId="2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/>
    <xf numFmtId="0" fontId="4" fillId="0" borderId="1" xfId="0" applyFont="1" applyBorder="1"/>
    <xf numFmtId="0" fontId="2" fillId="2" borderId="0" xfId="0" applyFont="1" applyFill="1"/>
    <xf numFmtId="0" fontId="7" fillId="2" borderId="0" xfId="0" applyFont="1" applyFill="1" applyBorder="1" applyAlignment="1">
      <alignment horizontal="left" vertical="center" wrapText="1"/>
    </xf>
    <xf numFmtId="49" fontId="2" fillId="0" borderId="1" xfId="0" applyNumberFormat="1" applyFont="1" applyBorder="1"/>
    <xf numFmtId="49" fontId="2" fillId="2" borderId="1" xfId="0" applyNumberFormat="1" applyFont="1" applyFill="1" applyBorder="1"/>
    <xf numFmtId="0" fontId="10" fillId="2" borderId="1" xfId="0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/>
    <xf numFmtId="49" fontId="9" fillId="2" borderId="0" xfId="0" applyNumberFormat="1" applyFont="1" applyFill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53"/>
  <sheetViews>
    <sheetView tabSelected="1" workbookViewId="0">
      <selection sqref="A1:J1"/>
    </sheetView>
  </sheetViews>
  <sheetFormatPr defaultRowHeight="15.75" x14ac:dyDescent="0.25"/>
  <cols>
    <col min="1" max="1" width="6.28515625" style="1" customWidth="1"/>
    <col min="2" max="2" width="51" style="1" customWidth="1"/>
    <col min="3" max="3" width="20.42578125" style="1" bestFit="1" customWidth="1"/>
    <col min="4" max="4" width="6" style="1" customWidth="1"/>
    <col min="5" max="5" width="6.7109375" style="1" bestFit="1" customWidth="1"/>
    <col min="6" max="6" width="7.7109375" style="2" bestFit="1" customWidth="1"/>
    <col min="7" max="7" width="14" style="1" customWidth="1"/>
    <col min="8" max="8" width="11.42578125" style="1" customWidth="1"/>
    <col min="9" max="9" width="9.140625" style="1"/>
    <col min="10" max="10" width="10.7109375" style="1" customWidth="1"/>
    <col min="11" max="16384" width="9.140625" style="1"/>
  </cols>
  <sheetData>
    <row r="1" spans="1:18" s="5" customFormat="1" ht="18.75" customHeight="1" x14ac:dyDescent="0.25">
      <c r="A1" s="39" t="s">
        <v>8</v>
      </c>
      <c r="B1" s="39"/>
      <c r="C1" s="39"/>
      <c r="D1" s="39"/>
      <c r="E1" s="39"/>
      <c r="F1" s="39"/>
      <c r="G1" s="39"/>
      <c r="H1" s="39"/>
      <c r="I1" s="39"/>
      <c r="J1" s="39"/>
    </row>
    <row r="2" spans="1:18" s="5" customFormat="1" ht="31.5" x14ac:dyDescent="0.25">
      <c r="A2" s="19" t="s">
        <v>34</v>
      </c>
      <c r="B2" s="19" t="s">
        <v>35</v>
      </c>
      <c r="C2" s="19" t="s">
        <v>36</v>
      </c>
      <c r="D2" s="19" t="s">
        <v>37</v>
      </c>
      <c r="E2" s="19" t="s">
        <v>0</v>
      </c>
      <c r="F2" s="20" t="s">
        <v>38</v>
      </c>
      <c r="G2" s="19" t="s">
        <v>39</v>
      </c>
      <c r="H2" s="19" t="s">
        <v>40</v>
      </c>
      <c r="I2" s="19" t="s">
        <v>41</v>
      </c>
      <c r="J2" s="19" t="s">
        <v>42</v>
      </c>
    </row>
    <row r="3" spans="1:18" s="5" customFormat="1" ht="16.5" customHeight="1" x14ac:dyDescent="0.25">
      <c r="A3" s="31">
        <v>1</v>
      </c>
      <c r="B3" s="31">
        <v>2</v>
      </c>
      <c r="C3" s="31">
        <v>3</v>
      </c>
      <c r="D3" s="31">
        <v>4</v>
      </c>
      <c r="E3" s="31">
        <v>5</v>
      </c>
      <c r="F3" s="31">
        <v>6</v>
      </c>
      <c r="G3" s="31">
        <v>7</v>
      </c>
      <c r="H3" s="31">
        <v>8</v>
      </c>
      <c r="I3" s="31">
        <v>9</v>
      </c>
      <c r="J3" s="31">
        <v>10</v>
      </c>
    </row>
    <row r="4" spans="1:18" s="5" customFormat="1" ht="33.75" x14ac:dyDescent="0.25">
      <c r="A4" s="34">
        <v>1</v>
      </c>
      <c r="B4" s="35" t="s">
        <v>47</v>
      </c>
      <c r="C4" s="36" t="s">
        <v>65</v>
      </c>
      <c r="D4" s="34" t="s">
        <v>1</v>
      </c>
      <c r="E4" s="34">
        <v>430</v>
      </c>
      <c r="F4" s="37"/>
      <c r="G4" s="33" t="s">
        <v>71</v>
      </c>
      <c r="H4" s="22"/>
      <c r="I4" s="4" t="s">
        <v>43</v>
      </c>
      <c r="J4" s="22"/>
    </row>
    <row r="5" spans="1:18" x14ac:dyDescent="0.25">
      <c r="A5" s="34">
        <v>2</v>
      </c>
      <c r="B5" s="35" t="s">
        <v>48</v>
      </c>
      <c r="C5" s="36" t="s">
        <v>2</v>
      </c>
      <c r="D5" s="34" t="s">
        <v>1</v>
      </c>
      <c r="E5" s="34">
        <f>12+121+5</f>
        <v>138</v>
      </c>
      <c r="F5" s="37"/>
      <c r="G5" s="28" t="s">
        <v>66</v>
      </c>
      <c r="H5" s="22"/>
      <c r="I5" s="4" t="s">
        <v>43</v>
      </c>
      <c r="J5" s="22"/>
    </row>
    <row r="6" spans="1:18" s="5" customFormat="1" x14ac:dyDescent="0.25">
      <c r="A6" s="7">
        <v>3</v>
      </c>
      <c r="B6" s="29" t="s">
        <v>49</v>
      </c>
      <c r="C6" s="27" t="s">
        <v>2</v>
      </c>
      <c r="D6" s="7" t="s">
        <v>1</v>
      </c>
      <c r="E6" s="7">
        <f>580+20+42+80</f>
        <v>722</v>
      </c>
      <c r="F6" s="37"/>
      <c r="G6" s="28" t="s">
        <v>66</v>
      </c>
      <c r="H6" s="22"/>
      <c r="I6" s="4" t="s">
        <v>43</v>
      </c>
      <c r="J6" s="22"/>
      <c r="N6" s="32"/>
      <c r="O6" s="32"/>
      <c r="P6" s="32"/>
      <c r="Q6" s="32"/>
      <c r="R6" s="32"/>
    </row>
    <row r="7" spans="1:18" x14ac:dyDescent="0.25">
      <c r="A7" s="7">
        <v>4</v>
      </c>
      <c r="B7" s="29" t="s">
        <v>50</v>
      </c>
      <c r="C7" s="27" t="s">
        <v>2</v>
      </c>
      <c r="D7" s="7" t="s">
        <v>1</v>
      </c>
      <c r="E7" s="7">
        <f>30+7+7+7</f>
        <v>51</v>
      </c>
      <c r="F7" s="37"/>
      <c r="G7" s="28" t="s">
        <v>66</v>
      </c>
      <c r="H7" s="22"/>
      <c r="I7" s="4" t="s">
        <v>43</v>
      </c>
      <c r="J7" s="22"/>
      <c r="N7" s="32"/>
      <c r="O7" s="32"/>
      <c r="P7" s="32"/>
      <c r="Q7" s="32"/>
      <c r="R7" s="32"/>
    </row>
    <row r="8" spans="1:18" x14ac:dyDescent="0.25">
      <c r="A8" s="7">
        <v>5</v>
      </c>
      <c r="B8" s="29" t="s">
        <v>51</v>
      </c>
      <c r="C8" s="27" t="s">
        <v>2</v>
      </c>
      <c r="D8" s="7" t="s">
        <v>1</v>
      </c>
      <c r="E8" s="7">
        <f>345+6+8+8+25+22+15</f>
        <v>429</v>
      </c>
      <c r="F8" s="37"/>
      <c r="G8" s="28" t="s">
        <v>66</v>
      </c>
      <c r="H8" s="22"/>
      <c r="I8" s="4" t="s">
        <v>43</v>
      </c>
      <c r="J8" s="22"/>
      <c r="N8" s="32"/>
      <c r="O8" s="32"/>
      <c r="P8" s="32"/>
      <c r="Q8" s="32"/>
      <c r="R8" s="32"/>
    </row>
    <row r="9" spans="1:18" x14ac:dyDescent="0.25">
      <c r="A9" s="7">
        <v>6</v>
      </c>
      <c r="B9" s="29" t="s">
        <v>52</v>
      </c>
      <c r="C9" s="27" t="s">
        <v>2</v>
      </c>
      <c r="D9" s="7" t="s">
        <v>1</v>
      </c>
      <c r="E9" s="7">
        <f>20+75+6+4+4+10+15</f>
        <v>134</v>
      </c>
      <c r="F9" s="37"/>
      <c r="G9" s="28" t="s">
        <v>66</v>
      </c>
      <c r="H9" s="22"/>
      <c r="I9" s="4" t="s">
        <v>43</v>
      </c>
      <c r="J9" s="22"/>
      <c r="N9" s="32"/>
      <c r="O9" s="32"/>
      <c r="P9" s="32"/>
      <c r="Q9" s="32"/>
      <c r="R9" s="32"/>
    </row>
    <row r="10" spans="1:18" x14ac:dyDescent="0.25">
      <c r="A10" s="7">
        <v>7</v>
      </c>
      <c r="B10" s="29" t="s">
        <v>53</v>
      </c>
      <c r="C10" s="27" t="s">
        <v>2</v>
      </c>
      <c r="D10" s="7" t="s">
        <v>1</v>
      </c>
      <c r="E10" s="7">
        <f>355+90+5+10+10+2+20+5+145</f>
        <v>642</v>
      </c>
      <c r="F10" s="37"/>
      <c r="G10" s="28" t="s">
        <v>66</v>
      </c>
      <c r="H10" s="22"/>
      <c r="I10" s="4" t="s">
        <v>43</v>
      </c>
      <c r="J10" s="22"/>
      <c r="N10" s="32"/>
      <c r="O10" s="32"/>
      <c r="P10" s="32"/>
      <c r="Q10" s="32"/>
      <c r="R10" s="32"/>
    </row>
    <row r="11" spans="1:18" ht="25.5" x14ac:dyDescent="0.25">
      <c r="A11" s="7">
        <v>8</v>
      </c>
      <c r="B11" s="29" t="s">
        <v>54</v>
      </c>
      <c r="C11" s="27" t="s">
        <v>62</v>
      </c>
      <c r="D11" s="7" t="s">
        <v>1</v>
      </c>
      <c r="E11" s="7">
        <f>2+2+2+6+58</f>
        <v>70</v>
      </c>
      <c r="F11" s="21"/>
      <c r="G11" s="28" t="s">
        <v>66</v>
      </c>
      <c r="H11" s="22"/>
      <c r="I11" s="4" t="s">
        <v>43</v>
      </c>
      <c r="J11" s="22"/>
    </row>
    <row r="12" spans="1:18" ht="25.5" x14ac:dyDescent="0.25">
      <c r="A12" s="7">
        <v>9</v>
      </c>
      <c r="B12" s="29" t="s">
        <v>55</v>
      </c>
      <c r="C12" s="27" t="s">
        <v>63</v>
      </c>
      <c r="D12" s="7" t="s">
        <v>1</v>
      </c>
      <c r="E12" s="7">
        <f>20+25+6+10+142</f>
        <v>203</v>
      </c>
      <c r="F12" s="21"/>
      <c r="G12" s="28" t="s">
        <v>66</v>
      </c>
      <c r="H12" s="22"/>
      <c r="I12" s="4" t="s">
        <v>43</v>
      </c>
      <c r="J12" s="22"/>
    </row>
    <row r="13" spans="1:18" s="23" customFormat="1" ht="25.5" x14ac:dyDescent="0.25">
      <c r="A13" s="7">
        <v>10</v>
      </c>
      <c r="B13" s="29" t="s">
        <v>56</v>
      </c>
      <c r="C13" s="27" t="s">
        <v>64</v>
      </c>
      <c r="D13" s="7" t="s">
        <v>1</v>
      </c>
      <c r="E13" s="7">
        <v>101</v>
      </c>
      <c r="F13" s="21"/>
      <c r="G13" s="28" t="s">
        <v>66</v>
      </c>
      <c r="H13" s="22"/>
      <c r="I13" s="4" t="s">
        <v>43</v>
      </c>
      <c r="J13" s="22"/>
    </row>
    <row r="14" spans="1:18" x14ac:dyDescent="0.25">
      <c r="A14" s="7">
        <v>11</v>
      </c>
      <c r="B14" s="29" t="s">
        <v>57</v>
      </c>
      <c r="C14" s="27" t="s">
        <v>4</v>
      </c>
      <c r="D14" s="7" t="s">
        <v>1</v>
      </c>
      <c r="E14" s="7">
        <f>2+38+32+1+12</f>
        <v>85</v>
      </c>
      <c r="F14" s="21"/>
      <c r="G14" s="28" t="s">
        <v>66</v>
      </c>
      <c r="H14" s="22"/>
      <c r="I14" s="4" t="s">
        <v>43</v>
      </c>
      <c r="J14" s="22"/>
    </row>
    <row r="15" spans="1:18" s="23" customFormat="1" x14ac:dyDescent="0.25">
      <c r="A15" s="7">
        <v>12</v>
      </c>
      <c r="B15" s="30" t="s">
        <v>58</v>
      </c>
      <c r="C15" s="27" t="s">
        <v>4</v>
      </c>
      <c r="D15" s="7" t="s">
        <v>1</v>
      </c>
      <c r="E15" s="7">
        <f>18+26+26+3+6+10</f>
        <v>89</v>
      </c>
      <c r="F15" s="21"/>
      <c r="G15" s="28" t="s">
        <v>66</v>
      </c>
      <c r="H15" s="22"/>
      <c r="I15" s="4" t="s">
        <v>43</v>
      </c>
      <c r="J15" s="22"/>
    </row>
    <row r="16" spans="1:18" s="23" customFormat="1" x14ac:dyDescent="0.25">
      <c r="A16" s="7">
        <v>13</v>
      </c>
      <c r="B16" s="30" t="s">
        <v>59</v>
      </c>
      <c r="C16" s="27" t="s">
        <v>4</v>
      </c>
      <c r="D16" s="7" t="s">
        <v>1</v>
      </c>
      <c r="E16" s="7">
        <f>105+3+2.6+2.6+6</f>
        <v>119.19999999999999</v>
      </c>
      <c r="F16" s="21"/>
      <c r="G16" s="28" t="s">
        <v>66</v>
      </c>
      <c r="H16" s="22"/>
      <c r="I16" s="4" t="s">
        <v>43</v>
      </c>
      <c r="J16" s="22"/>
    </row>
    <row r="17" spans="1:13" s="23" customFormat="1" x14ac:dyDescent="0.25">
      <c r="A17" s="7">
        <v>14</v>
      </c>
      <c r="B17" s="30" t="s">
        <v>60</v>
      </c>
      <c r="C17" s="27" t="s">
        <v>4</v>
      </c>
      <c r="D17" s="7" t="s">
        <v>1</v>
      </c>
      <c r="E17" s="7">
        <f>38+10+7+240+3+18+5+6</f>
        <v>327</v>
      </c>
      <c r="F17" s="21"/>
      <c r="G17" s="28" t="s">
        <v>66</v>
      </c>
      <c r="H17" s="22"/>
      <c r="I17" s="4" t="s">
        <v>43</v>
      </c>
      <c r="J17" s="22"/>
    </row>
    <row r="18" spans="1:13" s="23" customFormat="1" x14ac:dyDescent="0.25">
      <c r="A18" s="7">
        <v>15</v>
      </c>
      <c r="B18" s="30" t="s">
        <v>61</v>
      </c>
      <c r="C18" s="27" t="s">
        <v>4</v>
      </c>
      <c r="D18" s="7" t="s">
        <v>1</v>
      </c>
      <c r="E18" s="7">
        <f>5+66+7+39+5+39+12+40+6+5+4+2.6+5</f>
        <v>235.6</v>
      </c>
      <c r="F18" s="25"/>
      <c r="G18" s="28" t="s">
        <v>66</v>
      </c>
      <c r="H18" s="3"/>
      <c r="I18" s="4" t="s">
        <v>43</v>
      </c>
      <c r="J18" s="3"/>
    </row>
    <row r="19" spans="1:13" s="23" customFormat="1" ht="60" x14ac:dyDescent="0.25">
      <c r="A19" s="7">
        <v>16</v>
      </c>
      <c r="B19" s="29" t="s">
        <v>7</v>
      </c>
      <c r="C19" s="27" t="s">
        <v>45</v>
      </c>
      <c r="D19" s="7" t="s">
        <v>1</v>
      </c>
      <c r="E19" s="7">
        <v>42</v>
      </c>
      <c r="F19" s="21"/>
      <c r="G19" s="28" t="s">
        <v>66</v>
      </c>
      <c r="H19" s="22"/>
      <c r="I19" s="4" t="s">
        <v>43</v>
      </c>
      <c r="J19" s="22"/>
    </row>
    <row r="20" spans="1:13" s="23" customFormat="1" ht="60" x14ac:dyDescent="0.25">
      <c r="A20" s="7">
        <v>17</v>
      </c>
      <c r="B20" s="29" t="s">
        <v>7</v>
      </c>
      <c r="C20" s="27" t="s">
        <v>46</v>
      </c>
      <c r="D20" s="7" t="s">
        <v>1</v>
      </c>
      <c r="E20" s="7">
        <v>6</v>
      </c>
      <c r="F20" s="21"/>
      <c r="G20" s="28" t="s">
        <v>66</v>
      </c>
      <c r="H20" s="22"/>
      <c r="I20" s="4" t="s">
        <v>43</v>
      </c>
      <c r="J20" s="22"/>
    </row>
    <row r="21" spans="1:13" s="23" customFormat="1" x14ac:dyDescent="0.25">
      <c r="A21" s="7">
        <v>18</v>
      </c>
      <c r="B21" s="30" t="s">
        <v>44</v>
      </c>
      <c r="C21" s="27" t="s">
        <v>5</v>
      </c>
      <c r="D21" s="7" t="s">
        <v>1</v>
      </c>
      <c r="E21" s="7">
        <f>400+400</f>
        <v>800</v>
      </c>
      <c r="F21" s="26"/>
      <c r="G21" s="28" t="s">
        <v>66</v>
      </c>
      <c r="H21" s="6"/>
      <c r="I21" s="7" t="s">
        <v>43</v>
      </c>
      <c r="J21" s="6"/>
    </row>
    <row r="22" spans="1:13" s="23" customFormat="1" x14ac:dyDescent="0.25">
      <c r="A22" s="7">
        <v>19</v>
      </c>
      <c r="B22" s="30" t="s">
        <v>67</v>
      </c>
      <c r="C22" s="27"/>
      <c r="D22" s="7" t="s">
        <v>1</v>
      </c>
      <c r="E22" s="7">
        <f>45+135+60+45+250</f>
        <v>535</v>
      </c>
      <c r="F22" s="21"/>
      <c r="G22" s="28" t="s">
        <v>66</v>
      </c>
      <c r="H22" s="22"/>
      <c r="I22" s="4" t="s">
        <v>43</v>
      </c>
      <c r="J22" s="22"/>
    </row>
    <row r="23" spans="1:13" s="5" customFormat="1" x14ac:dyDescent="0.25">
      <c r="A23" s="7">
        <v>20</v>
      </c>
      <c r="B23" s="30" t="s">
        <v>68</v>
      </c>
      <c r="C23" s="27" t="s">
        <v>3</v>
      </c>
      <c r="D23" s="7" t="s">
        <v>70</v>
      </c>
      <c r="E23" s="7">
        <f>810+11+757+24+24+114</f>
        <v>1740</v>
      </c>
      <c r="F23" s="21"/>
      <c r="G23" s="28" t="s">
        <v>66</v>
      </c>
      <c r="H23" s="22"/>
      <c r="I23" s="4" t="s">
        <v>43</v>
      </c>
      <c r="J23" s="22"/>
    </row>
    <row r="24" spans="1:13" s="23" customFormat="1" x14ac:dyDescent="0.25">
      <c r="A24" s="7">
        <v>21</v>
      </c>
      <c r="B24" s="30" t="s">
        <v>69</v>
      </c>
      <c r="C24" s="27" t="s">
        <v>6</v>
      </c>
      <c r="D24" s="7" t="s">
        <v>1</v>
      </c>
      <c r="E24" s="7">
        <v>1150</v>
      </c>
      <c r="F24" s="25"/>
      <c r="G24" s="28" t="s">
        <v>66</v>
      </c>
      <c r="H24" s="3"/>
      <c r="I24" s="4" t="s">
        <v>43</v>
      </c>
      <c r="J24" s="3"/>
    </row>
    <row r="26" spans="1:13" s="10" customFormat="1" ht="11.25" x14ac:dyDescent="0.2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8"/>
      <c r="L26" s="9"/>
      <c r="M26" s="8"/>
    </row>
    <row r="27" spans="1:13" s="10" customFormat="1" ht="11.25" x14ac:dyDescent="0.25">
      <c r="A27" s="42" t="s">
        <v>9</v>
      </c>
      <c r="B27" s="42"/>
      <c r="C27" s="42"/>
      <c r="D27" s="42"/>
      <c r="E27" s="42"/>
      <c r="F27" s="42"/>
      <c r="G27" s="42"/>
      <c r="H27" s="42"/>
      <c r="I27" s="42"/>
      <c r="J27" s="42"/>
      <c r="K27" s="8"/>
      <c r="L27" s="9"/>
      <c r="M27" s="8"/>
    </row>
    <row r="28" spans="1:13" s="10" customFormat="1" ht="21.6" customHeight="1" x14ac:dyDescent="0.25">
      <c r="A28" s="43" t="s">
        <v>10</v>
      </c>
      <c r="B28" s="43"/>
      <c r="C28" s="43"/>
      <c r="D28" s="43"/>
      <c r="E28" s="43"/>
      <c r="F28" s="43"/>
      <c r="G28" s="43"/>
      <c r="H28" s="43"/>
      <c r="I28" s="43"/>
      <c r="J28" s="43"/>
      <c r="K28" s="8"/>
      <c r="L28" s="9"/>
      <c r="M28" s="8"/>
    </row>
    <row r="29" spans="1:13" s="10" customFormat="1" ht="11.25" x14ac:dyDescent="0.25">
      <c r="A29" s="43" t="s">
        <v>11</v>
      </c>
      <c r="B29" s="43"/>
      <c r="C29" s="43"/>
      <c r="D29" s="43"/>
      <c r="E29" s="43"/>
      <c r="F29" s="43"/>
      <c r="G29" s="43"/>
      <c r="H29" s="43"/>
      <c r="I29" s="43"/>
      <c r="J29" s="43"/>
      <c r="K29" s="8"/>
      <c r="L29" s="9"/>
      <c r="M29" s="8"/>
    </row>
    <row r="30" spans="1:13" s="10" customFormat="1" ht="11.25" x14ac:dyDescent="0.25">
      <c r="A30" s="43" t="s">
        <v>12</v>
      </c>
      <c r="B30" s="43"/>
      <c r="C30" s="43"/>
      <c r="D30" s="43"/>
      <c r="E30" s="43"/>
      <c r="F30" s="43"/>
      <c r="G30" s="43"/>
      <c r="H30" s="43"/>
      <c r="I30" s="43"/>
      <c r="J30" s="43"/>
      <c r="K30" s="8"/>
      <c r="L30" s="9"/>
      <c r="M30" s="8"/>
    </row>
    <row r="31" spans="1:13" s="10" customFormat="1" ht="11.25" x14ac:dyDescent="0.25">
      <c r="A31" s="43" t="s">
        <v>13</v>
      </c>
      <c r="B31" s="43"/>
      <c r="C31" s="43"/>
      <c r="D31" s="43"/>
      <c r="E31" s="43"/>
      <c r="F31" s="43"/>
      <c r="G31" s="43"/>
      <c r="H31" s="43"/>
      <c r="I31" s="43"/>
      <c r="J31" s="43"/>
      <c r="K31" s="8"/>
      <c r="L31" s="9"/>
      <c r="M31" s="8"/>
    </row>
    <row r="32" spans="1:13" s="10" customFormat="1" ht="11.25" x14ac:dyDescent="0.25">
      <c r="A32" s="43" t="s">
        <v>14</v>
      </c>
      <c r="B32" s="43"/>
      <c r="C32" s="43"/>
      <c r="D32" s="43"/>
      <c r="E32" s="43"/>
      <c r="F32" s="43"/>
      <c r="G32" s="43"/>
      <c r="H32" s="43"/>
      <c r="I32" s="43"/>
      <c r="J32" s="43"/>
      <c r="K32" s="8"/>
      <c r="L32" s="9"/>
      <c r="M32" s="8"/>
    </row>
    <row r="33" spans="1:13" s="10" customFormat="1" ht="11.25" x14ac:dyDescent="0.25">
      <c r="A33" s="43" t="s">
        <v>15</v>
      </c>
      <c r="B33" s="43"/>
      <c r="C33" s="43"/>
      <c r="D33" s="43"/>
      <c r="E33" s="43"/>
      <c r="F33" s="43"/>
      <c r="G33" s="43"/>
      <c r="H33" s="43"/>
      <c r="I33" s="43"/>
      <c r="J33" s="43"/>
      <c r="K33" s="8"/>
      <c r="L33" s="9"/>
      <c r="M33" s="8"/>
    </row>
    <row r="34" spans="1:13" s="10" customFormat="1" ht="11.25" x14ac:dyDescent="0.25">
      <c r="A34" s="43" t="s">
        <v>16</v>
      </c>
      <c r="B34" s="43"/>
      <c r="C34" s="43"/>
      <c r="D34" s="43"/>
      <c r="E34" s="43"/>
      <c r="F34" s="43"/>
      <c r="G34" s="43"/>
      <c r="H34" s="43"/>
      <c r="I34" s="43"/>
      <c r="J34" s="43"/>
      <c r="K34" s="8"/>
      <c r="L34" s="9"/>
      <c r="M34" s="8"/>
    </row>
    <row r="35" spans="1:13" s="10" customFormat="1" ht="11.25" x14ac:dyDescent="0.25">
      <c r="A35" s="38" t="s">
        <v>17</v>
      </c>
      <c r="B35" s="38"/>
      <c r="C35" s="38"/>
      <c r="D35" s="38"/>
      <c r="E35" s="38"/>
      <c r="F35" s="38"/>
      <c r="G35" s="38"/>
      <c r="H35" s="38"/>
      <c r="I35" s="38"/>
      <c r="J35" s="38"/>
      <c r="K35" s="8"/>
      <c r="L35" s="9"/>
      <c r="M35" s="8"/>
    </row>
    <row r="36" spans="1:13" s="10" customFormat="1" ht="11.25" x14ac:dyDescent="0.25">
      <c r="A36" s="38" t="s">
        <v>18</v>
      </c>
      <c r="B36" s="38"/>
      <c r="C36" s="38"/>
      <c r="D36" s="38"/>
      <c r="E36" s="38"/>
      <c r="F36" s="38"/>
      <c r="G36" s="38"/>
      <c r="H36" s="38"/>
      <c r="I36" s="38"/>
      <c r="J36" s="38"/>
      <c r="K36" s="8"/>
      <c r="L36" s="9"/>
      <c r="M36" s="8"/>
    </row>
    <row r="37" spans="1:13" s="10" customFormat="1" ht="11.25" x14ac:dyDescent="0.25">
      <c r="A37" s="38" t="s">
        <v>19</v>
      </c>
      <c r="B37" s="38"/>
      <c r="C37" s="38"/>
      <c r="D37" s="38"/>
      <c r="E37" s="38"/>
      <c r="F37" s="38"/>
      <c r="G37" s="38"/>
      <c r="H37" s="38"/>
      <c r="I37" s="38"/>
      <c r="J37" s="38"/>
      <c r="K37" s="8"/>
      <c r="L37" s="9"/>
      <c r="M37" s="8"/>
    </row>
    <row r="38" spans="1:13" s="10" customFormat="1" ht="11.25" x14ac:dyDescent="0.25">
      <c r="A38" s="38" t="s">
        <v>20</v>
      </c>
      <c r="B38" s="38"/>
      <c r="C38" s="38"/>
      <c r="D38" s="38"/>
      <c r="E38" s="38"/>
      <c r="F38" s="38"/>
      <c r="G38" s="38"/>
      <c r="H38" s="38"/>
      <c r="I38" s="38"/>
      <c r="J38" s="38"/>
      <c r="K38" s="8"/>
      <c r="L38" s="9"/>
      <c r="M38" s="8"/>
    </row>
    <row r="39" spans="1:13" s="10" customFormat="1" ht="11.25" x14ac:dyDescent="0.25">
      <c r="A39" s="38" t="s">
        <v>21</v>
      </c>
      <c r="B39" s="38"/>
      <c r="C39" s="38"/>
      <c r="D39" s="38"/>
      <c r="E39" s="38"/>
      <c r="F39" s="38"/>
      <c r="G39" s="38"/>
      <c r="H39" s="38"/>
      <c r="I39" s="38"/>
      <c r="J39" s="38"/>
      <c r="K39" s="8"/>
      <c r="L39" s="9"/>
      <c r="M39" s="8"/>
    </row>
    <row r="40" spans="1:13" s="10" customFormat="1" ht="11.25" x14ac:dyDescent="0.25">
      <c r="A40" s="38" t="s">
        <v>22</v>
      </c>
      <c r="B40" s="38"/>
      <c r="C40" s="38"/>
      <c r="D40" s="38"/>
      <c r="E40" s="38"/>
      <c r="F40" s="38"/>
      <c r="G40" s="38"/>
      <c r="H40" s="38"/>
      <c r="I40" s="38"/>
      <c r="J40" s="38"/>
      <c r="K40" s="8"/>
      <c r="L40" s="9"/>
      <c r="M40" s="8"/>
    </row>
    <row r="41" spans="1:13" s="10" customFormat="1" ht="11.25" x14ac:dyDescent="0.25">
      <c r="A41" s="38" t="s">
        <v>23</v>
      </c>
      <c r="B41" s="38"/>
      <c r="C41" s="38"/>
      <c r="D41" s="38"/>
      <c r="E41" s="38"/>
      <c r="F41" s="38"/>
      <c r="G41" s="38"/>
      <c r="H41" s="38"/>
      <c r="I41" s="38"/>
      <c r="J41" s="38"/>
      <c r="K41" s="8"/>
      <c r="L41" s="9"/>
      <c r="M41" s="8"/>
    </row>
    <row r="42" spans="1:13" s="10" customFormat="1" ht="11.25" x14ac:dyDescent="0.25">
      <c r="A42" s="40" t="s">
        <v>24</v>
      </c>
      <c r="B42" s="40"/>
      <c r="C42" s="40"/>
      <c r="D42" s="40"/>
      <c r="E42" s="40"/>
      <c r="F42" s="40"/>
      <c r="G42" s="40"/>
      <c r="H42" s="40"/>
      <c r="I42" s="40"/>
      <c r="J42" s="40"/>
      <c r="K42" s="8"/>
      <c r="L42" s="9"/>
      <c r="M42" s="8"/>
    </row>
    <row r="43" spans="1:13" s="10" customFormat="1" ht="11.25" x14ac:dyDescent="0.25">
      <c r="A43" s="38" t="s">
        <v>25</v>
      </c>
      <c r="B43" s="38"/>
      <c r="C43" s="38"/>
      <c r="D43" s="38"/>
      <c r="E43" s="38"/>
      <c r="F43" s="38"/>
      <c r="G43" s="38"/>
      <c r="H43" s="38"/>
      <c r="I43" s="38"/>
      <c r="J43" s="38"/>
      <c r="K43" s="8"/>
      <c r="L43" s="9"/>
      <c r="M43" s="8"/>
    </row>
    <row r="44" spans="1:13" s="10" customFormat="1" ht="11.25" x14ac:dyDescent="0.25">
      <c r="A44" s="38" t="s">
        <v>26</v>
      </c>
      <c r="B44" s="38"/>
      <c r="C44" s="38"/>
      <c r="D44" s="38"/>
      <c r="E44" s="38"/>
      <c r="F44" s="38"/>
      <c r="G44" s="38"/>
      <c r="H44" s="38"/>
      <c r="I44" s="38"/>
      <c r="J44" s="38"/>
      <c r="K44" s="8"/>
      <c r="L44" s="9"/>
      <c r="M44" s="8"/>
    </row>
    <row r="45" spans="1:13" s="10" customFormat="1" ht="11.25" x14ac:dyDescent="0.25">
      <c r="A45" s="38" t="s">
        <v>27</v>
      </c>
      <c r="B45" s="38"/>
      <c r="C45" s="38"/>
      <c r="D45" s="38"/>
      <c r="E45" s="38"/>
      <c r="F45" s="38"/>
      <c r="G45" s="38"/>
      <c r="H45" s="38"/>
      <c r="I45" s="38"/>
      <c r="J45" s="38"/>
      <c r="K45" s="8"/>
      <c r="L45" s="9"/>
      <c r="M45" s="8"/>
    </row>
    <row r="46" spans="1:13" s="10" customFormat="1" ht="11.25" x14ac:dyDescent="0.25">
      <c r="A46" s="38" t="s">
        <v>28</v>
      </c>
      <c r="B46" s="38"/>
      <c r="C46" s="38"/>
      <c r="D46" s="38"/>
      <c r="E46" s="38"/>
      <c r="F46" s="38"/>
      <c r="G46" s="38"/>
      <c r="H46" s="38"/>
      <c r="I46" s="38"/>
      <c r="J46" s="38"/>
      <c r="K46" s="8"/>
      <c r="L46" s="9"/>
      <c r="M46" s="8"/>
    </row>
    <row r="47" spans="1:13" s="10" customFormat="1" ht="11.25" x14ac:dyDescent="0.25">
      <c r="A47" s="38" t="s">
        <v>29</v>
      </c>
      <c r="B47" s="38"/>
      <c r="C47" s="38"/>
      <c r="D47" s="38"/>
      <c r="E47" s="38"/>
      <c r="F47" s="38"/>
      <c r="G47" s="38"/>
      <c r="H47" s="38"/>
      <c r="I47" s="38"/>
      <c r="J47" s="38"/>
      <c r="K47" s="8"/>
      <c r="L47" s="9"/>
      <c r="M47" s="8"/>
    </row>
    <row r="48" spans="1:13" s="10" customFormat="1" ht="11.25" x14ac:dyDescent="0.25">
      <c r="A48" s="38" t="s">
        <v>30</v>
      </c>
      <c r="B48" s="38"/>
      <c r="C48" s="38"/>
      <c r="D48" s="38"/>
      <c r="E48" s="38"/>
      <c r="F48" s="38"/>
      <c r="G48" s="38"/>
      <c r="H48" s="38"/>
      <c r="I48" s="38"/>
      <c r="J48" s="38"/>
      <c r="K48" s="8"/>
      <c r="L48" s="9"/>
      <c r="M48" s="8"/>
    </row>
    <row r="49" spans="1:13" s="10" customFormat="1" ht="11.25" customHeight="1" x14ac:dyDescent="0.25">
      <c r="A49" s="38" t="s">
        <v>31</v>
      </c>
      <c r="B49" s="38"/>
      <c r="C49" s="38"/>
      <c r="D49" s="38"/>
      <c r="E49" s="38"/>
      <c r="F49" s="38"/>
      <c r="G49" s="38"/>
      <c r="H49" s="38"/>
      <c r="I49" s="38"/>
      <c r="J49" s="38"/>
      <c r="K49" s="8"/>
      <c r="L49" s="9"/>
      <c r="M49" s="8"/>
    </row>
    <row r="50" spans="1:13" s="10" customFormat="1" ht="11.25" x14ac:dyDescent="0.25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8"/>
      <c r="L50" s="9"/>
      <c r="M50" s="8"/>
    </row>
    <row r="51" spans="1:13" s="10" customFormat="1" ht="11.25" x14ac:dyDescent="0.25">
      <c r="A51" s="38" t="s">
        <v>32</v>
      </c>
      <c r="B51" s="38"/>
      <c r="C51" s="38"/>
      <c r="D51" s="38"/>
      <c r="E51" s="38"/>
      <c r="F51" s="38"/>
      <c r="G51" s="38"/>
      <c r="H51" s="38"/>
      <c r="I51" s="38"/>
      <c r="J51" s="38"/>
      <c r="K51" s="8"/>
      <c r="L51" s="9"/>
      <c r="M51" s="8"/>
    </row>
    <row r="52" spans="1:13" s="10" customFormat="1" ht="11.25" x14ac:dyDescent="0.25">
      <c r="A52" s="40" t="s">
        <v>33</v>
      </c>
      <c r="B52" s="40"/>
      <c r="C52" s="40"/>
      <c r="D52" s="40"/>
      <c r="E52" s="40"/>
      <c r="F52" s="40"/>
      <c r="G52" s="40"/>
      <c r="H52" s="40"/>
      <c r="I52" s="40"/>
      <c r="J52" s="40"/>
      <c r="K52" s="8"/>
      <c r="L52" s="9"/>
      <c r="M52" s="8"/>
    </row>
    <row r="53" spans="1:13" s="18" customFormat="1" ht="15" x14ac:dyDescent="0.2">
      <c r="A53" s="11"/>
      <c r="B53" s="12"/>
      <c r="C53" s="13"/>
      <c r="D53" s="14"/>
      <c r="E53" s="14"/>
      <c r="F53" s="14"/>
      <c r="G53" s="14"/>
      <c r="H53" s="14"/>
      <c r="I53" s="24"/>
      <c r="J53" s="15"/>
      <c r="K53" s="16"/>
      <c r="L53" s="17"/>
      <c r="M53" s="16"/>
    </row>
  </sheetData>
  <mergeCells count="27">
    <mergeCell ref="A35:J35"/>
    <mergeCell ref="A43:J43"/>
    <mergeCell ref="A44:J44"/>
    <mergeCell ref="A45:J45"/>
    <mergeCell ref="A36:J36"/>
    <mergeCell ref="A37:J37"/>
    <mergeCell ref="A30:J30"/>
    <mergeCell ref="A31:J31"/>
    <mergeCell ref="A32:J32"/>
    <mergeCell ref="A33:J33"/>
    <mergeCell ref="A34:J34"/>
    <mergeCell ref="A38:J38"/>
    <mergeCell ref="A39:J39"/>
    <mergeCell ref="A40:J40"/>
    <mergeCell ref="A1:J1"/>
    <mergeCell ref="A52:J52"/>
    <mergeCell ref="A46:J46"/>
    <mergeCell ref="A47:J47"/>
    <mergeCell ref="A48:J48"/>
    <mergeCell ref="A51:J51"/>
    <mergeCell ref="A41:J41"/>
    <mergeCell ref="A42:J42"/>
    <mergeCell ref="A49:J50"/>
    <mergeCell ref="A26:J26"/>
    <mergeCell ref="A27:J27"/>
    <mergeCell ref="A28:J28"/>
    <mergeCell ref="A29:J29"/>
  </mergeCells>
  <pageMargins left="0.51181102362204722" right="0.31496062992125984" top="0.59055118110236227" bottom="0.59055118110236227" header="0.31496062992125984" footer="0.31496062992125984"/>
  <pageSetup paperSize="9" scale="65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LOT 1</vt:lpstr>
      <vt:lpstr>'LOT 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2023-03-16T04:41:31Z</dcterms:modified>
</cp:coreProperties>
</file>